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AI\BA\SI\BARBIER Alexandre\DAF_2025_001055 ESID 25 192 SOS DEPANNAGE LVV\01 - ELABORATION RC ET DCE\"/>
    </mc:Choice>
  </mc:AlternateContent>
  <bookViews>
    <workbookView xWindow="0" yWindow="0" windowWidth="20250" windowHeight="5730" activeTab="1"/>
  </bookViews>
  <sheets>
    <sheet name="BPU" sheetId="2" r:id="rId1"/>
    <sheet name="DE-Offre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4" l="1"/>
  <c r="G12" i="4" s="1"/>
  <c r="E5" i="4" l="1"/>
  <c r="G5" i="4" s="1"/>
  <c r="E6" i="4"/>
  <c r="G6" i="4" s="1"/>
  <c r="E7" i="4"/>
  <c r="G7" i="4" s="1"/>
  <c r="E8" i="4"/>
  <c r="G8" i="4" s="1"/>
  <c r="E9" i="4"/>
  <c r="G9" i="4" s="1"/>
  <c r="E10" i="4"/>
  <c r="G10" i="4" s="1"/>
  <c r="E11" i="4"/>
  <c r="G11" i="4" s="1"/>
  <c r="C16" i="2"/>
  <c r="C18" i="2"/>
  <c r="C12" i="2"/>
  <c r="G13" i="4" l="1"/>
  <c r="D17" i="4"/>
  <c r="D18" i="4" s="1"/>
</calcChain>
</file>

<file path=xl/sharedStrings.xml><?xml version="1.0" encoding="utf-8"?>
<sst xmlns="http://schemas.openxmlformats.org/spreadsheetml/2006/main" count="83" uniqueCount="45">
  <si>
    <t>Bordereau des Prix Unitaires</t>
  </si>
  <si>
    <t>Réf.</t>
  </si>
  <si>
    <t>Libellé</t>
  </si>
  <si>
    <t>Contenu du prix</t>
  </si>
  <si>
    <t>UNITE</t>
  </si>
  <si>
    <t>PRIX
UNITAIRE € HT</t>
  </si>
  <si>
    <t>QTE MINI
PAR AN</t>
  </si>
  <si>
    <t>QTE MAXI
PAR AN</t>
  </si>
  <si>
    <r>
      <t>F</t>
    </r>
    <r>
      <rPr>
        <b/>
        <vertAlign val="subscript"/>
        <sz val="11"/>
        <color theme="1"/>
        <rFont val="Marianne"/>
        <family val="3"/>
      </rPr>
      <t>dem</t>
    </r>
  </si>
  <si>
    <t>Phase de démarrage</t>
  </si>
  <si>
    <t>Le prix rémunère les prestations de mise en route du marché.</t>
  </si>
  <si>
    <t>ENS</t>
  </si>
  <si>
    <t>S.O</t>
  </si>
  <si>
    <r>
      <t>LOT</t>
    </r>
    <r>
      <rPr>
        <b/>
        <vertAlign val="subscript"/>
        <sz val="11"/>
        <color theme="1"/>
        <rFont val="Marianne"/>
        <family val="3"/>
      </rPr>
      <t>DI</t>
    </r>
  </si>
  <si>
    <t>Prestation annuelle de demandes d’intervention (DI)</t>
  </si>
  <si>
    <t>NB DI :</t>
  </si>
  <si>
    <r>
      <t>LOT</t>
    </r>
    <r>
      <rPr>
        <b/>
        <vertAlign val="subscript"/>
        <sz val="11"/>
        <color theme="1"/>
        <rFont val="Marianne"/>
        <family val="3"/>
      </rPr>
      <t>DR4</t>
    </r>
  </si>
  <si>
    <t>Prestation annuelle de demandes de réparation (DR4)</t>
  </si>
  <si>
    <t>Ratio DI/DR4 (%) =</t>
  </si>
  <si>
    <t>NB DR4 :</t>
  </si>
  <si>
    <r>
      <t>F</t>
    </r>
    <r>
      <rPr>
        <b/>
        <vertAlign val="subscript"/>
        <sz val="11"/>
        <color theme="1"/>
        <rFont val="Marianne"/>
        <family val="3"/>
      </rPr>
      <t>EXP</t>
    </r>
  </si>
  <si>
    <t>Service de dépannage en moins de 4 heures en HO</t>
  </si>
  <si>
    <t>Le prix rémunère :
* la mise en œuvre du service express annuel
* la réalisation de la DI dans un délai &lt; 4h après l'appel ou la demande écrite</t>
  </si>
  <si>
    <r>
      <t>F</t>
    </r>
    <r>
      <rPr>
        <b/>
        <vertAlign val="subscript"/>
        <sz val="11"/>
        <color theme="1"/>
        <rFont val="Marianne"/>
        <family val="3"/>
      </rPr>
      <t>HNO</t>
    </r>
  </si>
  <si>
    <t xml:space="preserve">Service de dépannage hors heures et jours ouvrés </t>
  </si>
  <si>
    <t>Le prix rémunère :
* la mise en œuvre d'un service d'astreinte HNO annuel
* la réalisation de la DI dans un délai &lt; 6h après l'appel</t>
  </si>
  <si>
    <r>
      <t>LOT SUP</t>
    </r>
    <r>
      <rPr>
        <b/>
        <vertAlign val="subscript"/>
        <sz val="11"/>
        <color theme="1"/>
        <rFont val="Marianne"/>
        <family val="3"/>
      </rPr>
      <t>DI</t>
    </r>
  </si>
  <si>
    <t>Prestation supplémentaire de demandes d'intervention</t>
  </si>
  <si>
    <r>
      <t>Voir prix LOT</t>
    </r>
    <r>
      <rPr>
        <vertAlign val="subscript"/>
        <sz val="8"/>
        <color theme="3" tint="-0.249977111117893"/>
        <rFont val="Marianne"/>
        <family val="3"/>
      </rPr>
      <t>DI</t>
    </r>
  </si>
  <si>
    <r>
      <t>LOT SUP</t>
    </r>
    <r>
      <rPr>
        <b/>
        <vertAlign val="subscript"/>
        <sz val="11"/>
        <color theme="1"/>
        <rFont val="Marianne"/>
        <family val="3"/>
      </rPr>
      <t>DR4</t>
    </r>
  </si>
  <si>
    <t>Prestation supplémentaire de demandes de réparation</t>
  </si>
  <si>
    <r>
      <t>Voir prix LOT</t>
    </r>
    <r>
      <rPr>
        <vertAlign val="subscript"/>
        <sz val="8"/>
        <color theme="3" tint="-0.249977111117893"/>
        <rFont val="Marianne"/>
        <family val="3"/>
      </rPr>
      <t>DR4</t>
    </r>
  </si>
  <si>
    <t>A renseigner par le candidat</t>
  </si>
  <si>
    <t>Offre du candidat</t>
  </si>
  <si>
    <t>Quantité</t>
  </si>
  <si>
    <t>TOTAL € HT</t>
  </si>
  <si>
    <t>Renseigné par le candidat dans l'onglet BPU</t>
  </si>
  <si>
    <t>Montant maxi annuel à l'acte d'engagement*
(*le montant maximal du marché est différent du montant de l'offre du candidat)</t>
  </si>
  <si>
    <t>Montant maxi du marché</t>
  </si>
  <si>
    <t>Le prix rémunère les prestations suivantes pour chaque DR4 :
* les frais de déplacement ;
* la réparation complète si elle se caractérise par :
         un coût des pièces de rechange 150 € &lt; P ≤ 350 € HT
         un délai 3h &lt; MO ≤ 8 h</t>
  </si>
  <si>
    <t>Assistance</t>
  </si>
  <si>
    <t>Assistance à la personne publique basse tension (B.T.)</t>
  </si>
  <si>
    <t>*L’accompagnement des bureaux de contrôles ou entreprises mandatées par l’acheteur pour les contrôles C.V.P.O. en basse tension (B.T) inclus le suivi, la levée des réserves et la mise à jour des observations.</t>
  </si>
  <si>
    <t>Assistance à la personne publique basse tension (B.T.) : L’accompagnement des bureaux de contrôles ou entreprises mandatées par l’acheteur pour les contrôles C.V.P.O. en basse tension (B.T) inclus le suivi, la levée des réserves et la mise à jour des observations.</t>
  </si>
  <si>
    <t>Le prix rémunère les prestations suivantes pour chaque DI :
* la mise en oeuvre du service annuel de dépannage
* les frais de déplacement 
* la mise en sécurité, le diagnostic et le dépannage 
* la réparation complète si elle se caractérise par :
         un coût des pièces de rechange 0 &lt; P ≤ 150 € HT
         un délai 0 &lt; MO ≤ 3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</si>
</sst>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.0%"/>
    <numFmt numFmtId="165" formatCode="_-* #,##0.00\ [$€-40C]_-;\-* #,##0.00\ [$€-40C]_-;_-* &quot;-&quot;??\ [$€-40C]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sz val="10"/>
      <color rgb="FFFF0000"/>
      <name val="Marianne"/>
      <family val="3"/>
    </font>
    <font>
      <sz val="8"/>
      <color theme="1"/>
      <name val="Marianne"/>
      <family val="3"/>
    </font>
    <font>
      <b/>
      <vertAlign val="subscript"/>
      <sz val="11"/>
      <color theme="1"/>
      <name val="Marianne"/>
      <family val="3"/>
    </font>
    <font>
      <sz val="10"/>
      <color theme="0"/>
      <name val="Marianne"/>
      <family val="3"/>
    </font>
    <font>
      <sz val="12"/>
      <color theme="0"/>
      <name val="Marianne"/>
      <family val="3"/>
    </font>
    <font>
      <sz val="48"/>
      <color theme="0"/>
      <name val="Marianne"/>
      <family val="3"/>
    </font>
    <font>
      <sz val="8"/>
      <color theme="3" tint="-0.249977111117893"/>
      <name val="Marianne"/>
      <family val="3"/>
    </font>
    <font>
      <sz val="10"/>
      <color theme="3" tint="-0.249977111117893"/>
      <name val="Marianne"/>
      <family val="3"/>
    </font>
    <font>
      <sz val="11"/>
      <color theme="0"/>
      <name val="Marianne"/>
      <family val="3"/>
    </font>
    <font>
      <vertAlign val="subscript"/>
      <sz val="8"/>
      <color theme="3" tint="-0.249977111117893"/>
      <name val="Marianne"/>
      <family val="3"/>
    </font>
    <font>
      <sz val="10"/>
      <color theme="0" tint="-0.34998626667073579"/>
      <name val="Marianne"/>
      <family val="3"/>
    </font>
    <font>
      <sz val="8"/>
      <color theme="0" tint="-0.499984740745262"/>
      <name val="Marianne"/>
      <family val="3"/>
    </font>
    <font>
      <sz val="10"/>
      <color theme="0" tint="-0.499984740745262"/>
      <name val="Marianne"/>
      <family val="3"/>
    </font>
    <font>
      <b/>
      <sz val="11"/>
      <name val="Marianne"/>
      <family val="3"/>
    </font>
    <font>
      <b/>
      <sz val="10"/>
      <name val="Marianne"/>
      <family val="3"/>
    </font>
    <font>
      <sz val="8"/>
      <name val="Marianne"/>
      <family val="3"/>
    </font>
    <font>
      <sz val="10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/>
    <xf numFmtId="2" fontId="4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right" vertical="center" wrapText="1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/>
    </xf>
    <xf numFmtId="2" fontId="9" fillId="5" borderId="1" xfId="0" applyNumberFormat="1" applyFont="1" applyFill="1" applyBorder="1" applyAlignment="1">
      <alignment horizontal="center" vertical="center" wrapText="1"/>
    </xf>
    <xf numFmtId="3" fontId="6" fillId="4" borderId="7" xfId="0" applyNumberFormat="1" applyFont="1" applyFill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2" fontId="12" fillId="0" borderId="1" xfId="0" applyNumberFormat="1" applyFont="1" applyBorder="1" applyAlignment="1">
      <alignment horizontal="left" vertical="center"/>
    </xf>
    <xf numFmtId="2" fontId="12" fillId="0" borderId="1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44" fontId="4" fillId="3" borderId="1" xfId="1" applyFont="1" applyFill="1" applyBorder="1" applyAlignment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44" fontId="10" fillId="5" borderId="1" xfId="1" applyFont="1" applyFill="1" applyBorder="1" applyAlignment="1">
      <alignment horizontal="center" vertical="center"/>
    </xf>
    <xf numFmtId="2" fontId="16" fillId="0" borderId="10" xfId="0" applyNumberFormat="1" applyFont="1" applyBorder="1" applyAlignment="1">
      <alignment horizontal="right" vertical="center" wrapText="1"/>
    </xf>
    <xf numFmtId="164" fontId="16" fillId="4" borderId="11" xfId="0" applyNumberFormat="1" applyFont="1" applyFill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justify" wrapText="1"/>
    </xf>
    <xf numFmtId="1" fontId="17" fillId="2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4" fontId="6" fillId="3" borderId="1" xfId="1" applyFont="1" applyFill="1" applyBorder="1" applyAlignment="1" applyProtection="1">
      <alignment horizontal="center" vertical="center" wrapText="1"/>
      <protection locked="0"/>
    </xf>
    <xf numFmtId="3" fontId="6" fillId="0" borderId="0" xfId="0" applyNumberFormat="1" applyFont="1" applyAlignment="1">
      <alignment horizontal="center" vertical="center" wrapText="1"/>
    </xf>
    <xf numFmtId="2" fontId="19" fillId="0" borderId="0" xfId="0" applyNumberFormat="1" applyFont="1" applyBorder="1" applyAlignment="1">
      <alignment horizontal="center" vertical="center" wrapText="1"/>
    </xf>
    <xf numFmtId="2" fontId="21" fillId="0" borderId="0" xfId="0" applyNumberFormat="1" applyFont="1" applyBorder="1" applyAlignment="1">
      <alignment horizontal="left" vertical="center" wrapText="1"/>
    </xf>
    <xf numFmtId="3" fontId="22" fillId="0" borderId="0" xfId="0" applyNumberFormat="1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44" fontId="22" fillId="3" borderId="1" xfId="1" applyFont="1" applyFill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44" fontId="4" fillId="3" borderId="5" xfId="1" applyFont="1" applyFill="1" applyBorder="1" applyAlignment="1" applyProtection="1">
      <alignment horizontal="center" vertical="center" wrapText="1"/>
      <protection locked="0"/>
    </xf>
    <xf numFmtId="44" fontId="4" fillId="3" borderId="8" xfId="1" applyFont="1" applyFill="1" applyBorder="1" applyAlignment="1" applyProtection="1">
      <alignment horizontal="center" vertical="center" wrapText="1"/>
      <protection locked="0"/>
    </xf>
    <xf numFmtId="0" fontId="11" fillId="5" borderId="0" xfId="0" applyFont="1" applyFill="1" applyAlignment="1">
      <alignment horizontal="center"/>
    </xf>
    <xf numFmtId="1" fontId="18" fillId="0" borderId="1" xfId="0" applyNumberFormat="1" applyFont="1" applyBorder="1" applyAlignment="1">
      <alignment horizontal="center" vertical="center"/>
    </xf>
    <xf numFmtId="1" fontId="18" fillId="0" borderId="5" xfId="0" applyNumberFormat="1" applyFont="1" applyBorder="1" applyAlignment="1">
      <alignment horizontal="center" vertical="center"/>
    </xf>
    <xf numFmtId="1" fontId="18" fillId="0" borderId="8" xfId="0" applyNumberFormat="1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 vertical="center"/>
    </xf>
    <xf numFmtId="2" fontId="9" fillId="5" borderId="3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2" fontId="20" fillId="0" borderId="4" xfId="0" applyNumberFormat="1" applyFont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/>
    </xf>
    <xf numFmtId="2" fontId="10" fillId="5" borderId="1" xfId="0" applyNumberFormat="1" applyFont="1" applyFill="1" applyBorder="1" applyAlignment="1">
      <alignment horizontal="right" vertical="center"/>
    </xf>
    <xf numFmtId="44" fontId="14" fillId="5" borderId="1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1</xdr:col>
      <xdr:colOff>130175</xdr:colOff>
      <xdr:row>0</xdr:row>
      <xdr:rowOff>818515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6675"/>
          <a:ext cx="749300" cy="751840"/>
        </a:xfrm>
        <a:prstGeom prst="rect">
          <a:avLst/>
        </a:prstGeom>
      </xdr:spPr>
    </xdr:pic>
    <xdr:clientData/>
  </xdr:twoCellAnchor>
  <xdr:twoCellAnchor>
    <xdr:from>
      <xdr:col>3</xdr:col>
      <xdr:colOff>848677</xdr:colOff>
      <xdr:row>19</xdr:row>
      <xdr:rowOff>389578</xdr:rowOff>
    </xdr:from>
    <xdr:to>
      <xdr:col>3</xdr:col>
      <xdr:colOff>2810192</xdr:colOff>
      <xdr:row>22</xdr:row>
      <xdr:rowOff>114623</xdr:rowOff>
    </xdr:to>
    <xdr:sp macro="" textlink="">
      <xdr:nvSpPr>
        <xdr:cNvPr id="3" name="Forme automatiqu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 rot="5400000">
          <a:off x="6276975" y="7391405"/>
          <a:ext cx="515620" cy="1961515"/>
        </a:xfrm>
        <a:prstGeom prst="roundRect">
          <a:avLst>
            <a:gd name="adj" fmla="val 13032"/>
          </a:avLst>
        </a:prstGeom>
        <a:solidFill>
          <a:schemeClr val="accent2">
            <a:lumMod val="50000"/>
          </a:schemeClr>
        </a:solidFill>
        <a:extLst/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400" i="1">
              <a:solidFill>
                <a:srgbClr val="FFFFFF"/>
              </a:solidFill>
              <a:effectLst/>
              <a:latin typeface="Century Gothic" panose="020B0502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Marché sensible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0</xdr:col>
      <xdr:colOff>949325</xdr:colOff>
      <xdr:row>0</xdr:row>
      <xdr:rowOff>818515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6675"/>
          <a:ext cx="749300" cy="751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view="pageLayout" topLeftCell="A4" zoomScale="90" zoomScaleNormal="100" zoomScalePageLayoutView="90" workbookViewId="0">
      <selection activeCell="A8" sqref="A8:A9"/>
    </sheetView>
  </sheetViews>
  <sheetFormatPr baseColWidth="10" defaultColWidth="11.42578125" defaultRowHeight="15" x14ac:dyDescent="0.25"/>
  <cols>
    <col min="2" max="2" width="42.42578125" customWidth="1"/>
    <col min="3" max="3" width="11.85546875" customWidth="1"/>
    <col min="4" max="4" width="53.28515625" customWidth="1"/>
    <col min="5" max="5" width="13" bestFit="1" customWidth="1"/>
    <col min="6" max="6" width="17.140625" customWidth="1"/>
    <col min="8" max="9" width="8.85546875" customWidth="1"/>
    <col min="10" max="10" width="5.7109375" customWidth="1"/>
  </cols>
  <sheetData>
    <row r="1" spans="1:10" ht="69" customHeight="1" x14ac:dyDescent="0.85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spans="1:10" ht="6.75" customHeight="1" x14ac:dyDescent="0.25"/>
    <row r="3" spans="1:10" ht="6.75" customHeight="1" x14ac:dyDescent="0.25"/>
    <row r="4" spans="1:10" ht="6.75" customHeight="1" x14ac:dyDescent="0.25"/>
    <row r="6" spans="1:10" ht="25.5" x14ac:dyDescent="0.25">
      <c r="A6" s="18" t="s">
        <v>1</v>
      </c>
      <c r="B6" s="52" t="s">
        <v>2</v>
      </c>
      <c r="C6" s="53"/>
      <c r="D6" s="18" t="s">
        <v>3</v>
      </c>
      <c r="E6" s="18" t="s">
        <v>4</v>
      </c>
      <c r="F6" s="19" t="s">
        <v>5</v>
      </c>
      <c r="G6" s="2"/>
      <c r="H6" s="33" t="s">
        <v>6</v>
      </c>
      <c r="I6" s="33" t="s">
        <v>7</v>
      </c>
      <c r="J6" s="2"/>
    </row>
    <row r="7" spans="1:10" ht="18" x14ac:dyDescent="0.25">
      <c r="A7" s="14" t="s">
        <v>8</v>
      </c>
      <c r="B7" s="59" t="s">
        <v>9</v>
      </c>
      <c r="C7" s="59"/>
      <c r="D7" s="22" t="s">
        <v>10</v>
      </c>
      <c r="E7" s="13" t="s">
        <v>11</v>
      </c>
      <c r="F7" s="27"/>
      <c r="G7" s="2"/>
      <c r="H7" s="34" t="s">
        <v>12</v>
      </c>
      <c r="I7" s="34" t="s">
        <v>12</v>
      </c>
      <c r="J7" s="2"/>
    </row>
    <row r="8" spans="1:10" ht="84.6" customHeight="1" x14ac:dyDescent="0.25">
      <c r="A8" s="54" t="s">
        <v>13</v>
      </c>
      <c r="B8" s="55" t="s">
        <v>14</v>
      </c>
      <c r="C8" s="55"/>
      <c r="D8" s="56" t="s">
        <v>44</v>
      </c>
      <c r="E8" s="57" t="s">
        <v>11</v>
      </c>
      <c r="F8" s="45"/>
      <c r="G8" s="3"/>
      <c r="H8" s="51">
        <v>1</v>
      </c>
      <c r="I8" s="51">
        <v>1</v>
      </c>
      <c r="J8" s="3"/>
    </row>
    <row r="9" spans="1:10" ht="42" customHeight="1" x14ac:dyDescent="0.25">
      <c r="A9" s="54"/>
      <c r="B9" s="4" t="s">
        <v>15</v>
      </c>
      <c r="C9" s="20">
        <v>9000</v>
      </c>
      <c r="D9" s="56"/>
      <c r="E9" s="58"/>
      <c r="F9" s="46"/>
      <c r="G9" s="3"/>
      <c r="H9" s="51"/>
      <c r="I9" s="51"/>
      <c r="J9" s="3"/>
    </row>
    <row r="10" spans="1:10" ht="44.25" customHeight="1" x14ac:dyDescent="0.25">
      <c r="A10" s="54" t="s">
        <v>16</v>
      </c>
      <c r="B10" s="55" t="s">
        <v>17</v>
      </c>
      <c r="C10" s="55"/>
      <c r="D10" s="56" t="s">
        <v>39</v>
      </c>
      <c r="E10" s="57" t="s">
        <v>11</v>
      </c>
      <c r="F10" s="45"/>
      <c r="G10" s="5"/>
      <c r="H10" s="51">
        <v>1</v>
      </c>
      <c r="I10" s="51">
        <v>1</v>
      </c>
      <c r="J10" s="5"/>
    </row>
    <row r="11" spans="1:10" ht="17.25" customHeight="1" x14ac:dyDescent="0.25">
      <c r="A11" s="54"/>
      <c r="B11" s="30" t="s">
        <v>18</v>
      </c>
      <c r="C11" s="31">
        <v>0.15</v>
      </c>
      <c r="D11" s="56"/>
      <c r="E11" s="58"/>
      <c r="F11" s="46"/>
      <c r="G11" s="5"/>
      <c r="H11" s="51"/>
      <c r="I11" s="51"/>
      <c r="J11" s="5"/>
    </row>
    <row r="12" spans="1:10" ht="20.25" customHeight="1" x14ac:dyDescent="0.25">
      <c r="A12" s="54"/>
      <c r="B12" s="4" t="s">
        <v>19</v>
      </c>
      <c r="C12" s="21">
        <f>C9*C11</f>
        <v>1350</v>
      </c>
      <c r="D12" s="56"/>
      <c r="E12" s="58"/>
      <c r="F12" s="46"/>
      <c r="G12" s="5"/>
      <c r="H12" s="51"/>
      <c r="I12" s="51"/>
      <c r="J12" s="5"/>
    </row>
    <row r="13" spans="1:10" ht="63" customHeight="1" x14ac:dyDescent="0.25">
      <c r="A13" s="15" t="s">
        <v>20</v>
      </c>
      <c r="B13" s="60" t="s">
        <v>21</v>
      </c>
      <c r="C13" s="61"/>
      <c r="D13" s="32" t="s">
        <v>22</v>
      </c>
      <c r="E13" s="6" t="s">
        <v>11</v>
      </c>
      <c r="F13" s="28"/>
      <c r="G13" s="5"/>
      <c r="H13" s="34">
        <v>0</v>
      </c>
      <c r="I13" s="34">
        <v>1</v>
      </c>
      <c r="J13" s="5"/>
    </row>
    <row r="14" spans="1:10" ht="49.5" customHeight="1" x14ac:dyDescent="0.25">
      <c r="A14" s="35" t="s">
        <v>23</v>
      </c>
      <c r="B14" s="60" t="s">
        <v>24</v>
      </c>
      <c r="C14" s="61"/>
      <c r="D14" s="23" t="s">
        <v>25</v>
      </c>
      <c r="E14" s="6" t="s">
        <v>11</v>
      </c>
      <c r="F14" s="28"/>
      <c r="G14" s="5"/>
      <c r="H14" s="34">
        <v>0</v>
      </c>
      <c r="I14" s="34">
        <v>1</v>
      </c>
      <c r="J14" s="5"/>
    </row>
    <row r="15" spans="1:10" ht="42.75" customHeight="1" x14ac:dyDescent="0.25">
      <c r="A15" s="54" t="s">
        <v>26</v>
      </c>
      <c r="B15" s="55" t="s">
        <v>27</v>
      </c>
      <c r="C15" s="55"/>
      <c r="D15" s="56" t="s">
        <v>28</v>
      </c>
      <c r="E15" s="57" t="s">
        <v>11</v>
      </c>
      <c r="F15" s="45"/>
      <c r="G15" s="3"/>
      <c r="H15" s="48">
        <v>0</v>
      </c>
      <c r="I15" s="49">
        <v>6</v>
      </c>
      <c r="J15" s="3"/>
    </row>
    <row r="16" spans="1:10" ht="12.75" customHeight="1" x14ac:dyDescent="0.25">
      <c r="A16" s="54"/>
      <c r="B16" s="4" t="s">
        <v>15</v>
      </c>
      <c r="C16" s="21">
        <f>ROUNDUP(C9/12,-1)</f>
        <v>750</v>
      </c>
      <c r="D16" s="56"/>
      <c r="E16" s="58"/>
      <c r="F16" s="46"/>
      <c r="G16" s="3"/>
      <c r="H16" s="48"/>
      <c r="I16" s="50"/>
      <c r="J16" s="3"/>
    </row>
    <row r="17" spans="1:10" ht="24.75" customHeight="1" x14ac:dyDescent="0.25">
      <c r="A17" s="54" t="s">
        <v>29</v>
      </c>
      <c r="B17" s="55" t="s">
        <v>30</v>
      </c>
      <c r="C17" s="55"/>
      <c r="D17" s="56" t="s">
        <v>31</v>
      </c>
      <c r="E17" s="62" t="s">
        <v>11</v>
      </c>
      <c r="F17" s="63"/>
      <c r="G17" s="3"/>
      <c r="H17" s="48">
        <v>0</v>
      </c>
      <c r="I17" s="48">
        <v>6</v>
      </c>
      <c r="J17" s="3"/>
    </row>
    <row r="18" spans="1:10" x14ac:dyDescent="0.25">
      <c r="A18" s="54"/>
      <c r="B18" s="8" t="s">
        <v>19</v>
      </c>
      <c r="C18" s="21">
        <f>ROUNDUP(C16*C11,-1)</f>
        <v>120</v>
      </c>
      <c r="D18" s="56"/>
      <c r="E18" s="62"/>
      <c r="F18" s="63"/>
      <c r="G18" s="3"/>
      <c r="H18" s="48"/>
      <c r="I18" s="48"/>
      <c r="J18" s="3"/>
    </row>
    <row r="19" spans="1:10" ht="45" x14ac:dyDescent="0.25">
      <c r="A19" s="38" t="s">
        <v>40</v>
      </c>
      <c r="B19" s="64" t="s">
        <v>41</v>
      </c>
      <c r="C19" s="64"/>
      <c r="D19" s="39" t="s">
        <v>42</v>
      </c>
      <c r="E19" s="40" t="s">
        <v>11</v>
      </c>
      <c r="F19" s="36"/>
      <c r="G19" s="37"/>
      <c r="H19" s="43">
        <v>1</v>
      </c>
      <c r="I19" s="43">
        <v>1</v>
      </c>
      <c r="J19" s="3"/>
    </row>
    <row r="20" spans="1:10" ht="32.25" customHeight="1" x14ac:dyDescent="0.25">
      <c r="A20" s="9"/>
      <c r="B20" s="10"/>
      <c r="C20" s="10"/>
      <c r="D20" s="10"/>
      <c r="E20" s="17"/>
      <c r="F20" s="16" t="s">
        <v>32</v>
      </c>
      <c r="G20" s="11"/>
      <c r="H20" s="12"/>
      <c r="I20" s="12"/>
      <c r="J20" s="1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</sheetData>
  <mergeCells count="34">
    <mergeCell ref="B10:C10"/>
    <mergeCell ref="D10:D12"/>
    <mergeCell ref="E10:E12"/>
    <mergeCell ref="B19:C19"/>
    <mergeCell ref="H17:H18"/>
    <mergeCell ref="I17:I18"/>
    <mergeCell ref="B13:C13"/>
    <mergeCell ref="B14:C14"/>
    <mergeCell ref="A15:A16"/>
    <mergeCell ref="B15:C15"/>
    <mergeCell ref="D15:D16"/>
    <mergeCell ref="F15:F16"/>
    <mergeCell ref="A17:A18"/>
    <mergeCell ref="B17:C17"/>
    <mergeCell ref="D17:D18"/>
    <mergeCell ref="E17:E18"/>
    <mergeCell ref="F17:F18"/>
    <mergeCell ref="E15:E16"/>
    <mergeCell ref="F10:F12"/>
    <mergeCell ref="A1:I1"/>
    <mergeCell ref="H15:H16"/>
    <mergeCell ref="I15:I16"/>
    <mergeCell ref="H10:H12"/>
    <mergeCell ref="I10:I12"/>
    <mergeCell ref="B6:C6"/>
    <mergeCell ref="A8:A9"/>
    <mergeCell ref="B8:C8"/>
    <mergeCell ref="D8:D9"/>
    <mergeCell ref="E8:E9"/>
    <mergeCell ref="F8:F9"/>
    <mergeCell ref="H8:H9"/>
    <mergeCell ref="I8:I9"/>
    <mergeCell ref="B7:C7"/>
    <mergeCell ref="A10:A1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  <headerFooter>
    <oddHeader>&amp;LESID 25 192&amp;C
&amp;RDAF_2025_001055</oddHeader>
    <oddFooter>&amp;CPage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view="pageBreakPreview" zoomScaleNormal="100" zoomScaleSheetLayoutView="100" workbookViewId="0">
      <selection activeCell="B9" sqref="B9:C9"/>
    </sheetView>
  </sheetViews>
  <sheetFormatPr baseColWidth="10" defaultColWidth="11.42578125" defaultRowHeight="15" x14ac:dyDescent="0.25"/>
  <cols>
    <col min="1" max="1" width="15.85546875" customWidth="1"/>
    <col min="2" max="2" width="42.42578125" customWidth="1"/>
    <col min="3" max="3" width="24" customWidth="1"/>
    <col min="4" max="4" width="13" bestFit="1" customWidth="1"/>
    <col min="5" max="5" width="20.85546875" customWidth="1"/>
    <col min="7" max="7" width="28.85546875" customWidth="1"/>
    <col min="8" max="8" width="5.7109375" customWidth="1"/>
  </cols>
  <sheetData>
    <row r="1" spans="1:8" ht="69" customHeight="1" x14ac:dyDescent="0.85">
      <c r="A1" s="47" t="s">
        <v>33</v>
      </c>
      <c r="B1" s="47"/>
      <c r="C1" s="47"/>
      <c r="D1" s="47"/>
      <c r="E1" s="47"/>
      <c r="F1" s="47"/>
      <c r="G1" s="47"/>
    </row>
    <row r="2" spans="1:8" ht="3" customHeight="1" x14ac:dyDescent="0.25"/>
    <row r="4" spans="1:8" ht="25.5" x14ac:dyDescent="0.25">
      <c r="A4" s="18" t="s">
        <v>1</v>
      </c>
      <c r="B4" s="52" t="s">
        <v>2</v>
      </c>
      <c r="C4" s="53"/>
      <c r="D4" s="18" t="s">
        <v>4</v>
      </c>
      <c r="E4" s="19" t="s">
        <v>5</v>
      </c>
      <c r="F4" s="19" t="s">
        <v>34</v>
      </c>
      <c r="G4" s="19" t="s">
        <v>35</v>
      </c>
      <c r="H4" s="2"/>
    </row>
    <row r="5" spans="1:8" ht="38.25" customHeight="1" x14ac:dyDescent="0.25">
      <c r="A5" s="14" t="s">
        <v>8</v>
      </c>
      <c r="B5" s="59" t="s">
        <v>9</v>
      </c>
      <c r="C5" s="59"/>
      <c r="D5" s="13" t="s">
        <v>11</v>
      </c>
      <c r="E5" s="27">
        <f>BPU!F7</f>
        <v>0</v>
      </c>
      <c r="F5" s="7">
        <v>1</v>
      </c>
      <c r="G5" s="26">
        <f t="shared" ref="G5:G12" si="0">E5*F5</f>
        <v>0</v>
      </c>
      <c r="H5" s="2"/>
    </row>
    <row r="6" spans="1:8" ht="38.25" customHeight="1" x14ac:dyDescent="0.25">
      <c r="A6" s="15" t="s">
        <v>13</v>
      </c>
      <c r="B6" s="55" t="s">
        <v>14</v>
      </c>
      <c r="C6" s="55"/>
      <c r="D6" s="24" t="s">
        <v>11</v>
      </c>
      <c r="E6" s="27">
        <f>BPU!F8</f>
        <v>0</v>
      </c>
      <c r="F6" s="7">
        <v>1</v>
      </c>
      <c r="G6" s="26">
        <f t="shared" si="0"/>
        <v>0</v>
      </c>
      <c r="H6" s="3"/>
    </row>
    <row r="7" spans="1:8" ht="38.25" customHeight="1" x14ac:dyDescent="0.25">
      <c r="A7" s="15" t="s">
        <v>16</v>
      </c>
      <c r="B7" s="55" t="s">
        <v>17</v>
      </c>
      <c r="C7" s="55"/>
      <c r="D7" s="24" t="s">
        <v>11</v>
      </c>
      <c r="E7" s="27">
        <f>BPU!F10</f>
        <v>0</v>
      </c>
      <c r="F7" s="7">
        <v>1</v>
      </c>
      <c r="G7" s="26">
        <f t="shared" si="0"/>
        <v>0</v>
      </c>
      <c r="H7" s="5"/>
    </row>
    <row r="8" spans="1:8" ht="38.25" customHeight="1" x14ac:dyDescent="0.25">
      <c r="A8" s="15" t="s">
        <v>20</v>
      </c>
      <c r="B8" s="60" t="s">
        <v>21</v>
      </c>
      <c r="C8" s="61"/>
      <c r="D8" s="6" t="s">
        <v>11</v>
      </c>
      <c r="E8" s="27">
        <f>BPU!F13</f>
        <v>0</v>
      </c>
      <c r="F8" s="7">
        <v>1</v>
      </c>
      <c r="G8" s="26">
        <f t="shared" si="0"/>
        <v>0</v>
      </c>
      <c r="H8" s="5"/>
    </row>
    <row r="9" spans="1:8" ht="38.25" customHeight="1" x14ac:dyDescent="0.25">
      <c r="A9" s="35" t="s">
        <v>23</v>
      </c>
      <c r="B9" s="60" t="s">
        <v>24</v>
      </c>
      <c r="C9" s="61"/>
      <c r="D9" s="6" t="s">
        <v>11</v>
      </c>
      <c r="E9" s="27">
        <f>BPU!F14</f>
        <v>0</v>
      </c>
      <c r="F9" s="7">
        <v>1</v>
      </c>
      <c r="G9" s="26">
        <f t="shared" si="0"/>
        <v>0</v>
      </c>
      <c r="H9" s="5"/>
    </row>
    <row r="10" spans="1:8" ht="38.25" customHeight="1" x14ac:dyDescent="0.25">
      <c r="A10" s="15" t="s">
        <v>26</v>
      </c>
      <c r="B10" s="55" t="s">
        <v>27</v>
      </c>
      <c r="C10" s="55"/>
      <c r="D10" s="24" t="s">
        <v>11</v>
      </c>
      <c r="E10" s="27">
        <f>BPU!F15</f>
        <v>0</v>
      </c>
      <c r="F10" s="7">
        <v>6</v>
      </c>
      <c r="G10" s="26">
        <f t="shared" si="0"/>
        <v>0</v>
      </c>
      <c r="H10" s="3"/>
    </row>
    <row r="11" spans="1:8" ht="38.25" customHeight="1" x14ac:dyDescent="0.25">
      <c r="A11" s="15" t="s">
        <v>29</v>
      </c>
      <c r="B11" s="69" t="s">
        <v>30</v>
      </c>
      <c r="C11" s="69"/>
      <c r="D11" s="25" t="s">
        <v>11</v>
      </c>
      <c r="E11" s="27">
        <f>BPU!F17</f>
        <v>0</v>
      </c>
      <c r="F11" s="7">
        <v>6</v>
      </c>
      <c r="G11" s="26">
        <f t="shared" si="0"/>
        <v>0</v>
      </c>
      <c r="H11" s="3"/>
    </row>
    <row r="12" spans="1:8" ht="38.25" customHeight="1" x14ac:dyDescent="0.25">
      <c r="A12" s="38" t="s">
        <v>40</v>
      </c>
      <c r="B12" s="64" t="s">
        <v>43</v>
      </c>
      <c r="C12" s="64"/>
      <c r="D12" s="41" t="s">
        <v>11</v>
      </c>
      <c r="E12" s="42">
        <f>BPU!F18</f>
        <v>0</v>
      </c>
      <c r="F12" s="43">
        <v>1</v>
      </c>
      <c r="G12" s="44">
        <f t="shared" si="0"/>
        <v>0</v>
      </c>
      <c r="H12" s="3"/>
    </row>
    <row r="13" spans="1:8" ht="29.25" customHeight="1" x14ac:dyDescent="0.25">
      <c r="A13" s="67" t="s">
        <v>33</v>
      </c>
      <c r="B13" s="67"/>
      <c r="C13" s="67"/>
      <c r="D13" s="67"/>
      <c r="E13" s="67"/>
      <c r="F13" s="67"/>
      <c r="G13" s="29">
        <f>SUM(G5:G11)</f>
        <v>0</v>
      </c>
      <c r="H13" s="11"/>
    </row>
    <row r="14" spans="1:8" x14ac:dyDescent="0.25">
      <c r="A14" s="9"/>
      <c r="B14" s="10"/>
      <c r="C14" s="10"/>
      <c r="D14" s="11"/>
      <c r="E14" s="11"/>
      <c r="F14" s="11"/>
      <c r="G14" s="12"/>
      <c r="H14" s="11"/>
    </row>
    <row r="15" spans="1:8" ht="32.25" customHeight="1" x14ac:dyDescent="0.25">
      <c r="A15" s="9"/>
      <c r="B15" s="10"/>
      <c r="C15" s="10"/>
      <c r="D15" s="17"/>
      <c r="E15" s="16" t="s">
        <v>36</v>
      </c>
      <c r="F15" s="11"/>
      <c r="G15" s="12"/>
      <c r="H15" s="1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ht="48" customHeight="1" x14ac:dyDescent="0.25">
      <c r="A17" s="1"/>
      <c r="B17" s="65" t="s">
        <v>37</v>
      </c>
      <c r="C17" s="66"/>
      <c r="D17" s="68">
        <f>SUM(E5:E9)+(6*(SUM(E10:E11)))</f>
        <v>0</v>
      </c>
      <c r="E17" s="68"/>
      <c r="F17" s="1"/>
      <c r="G17" s="1"/>
      <c r="H17" s="1"/>
    </row>
    <row r="18" spans="1:8" x14ac:dyDescent="0.25">
      <c r="A18" s="1"/>
      <c r="B18" s="66" t="s">
        <v>38</v>
      </c>
      <c r="C18" s="66"/>
      <c r="D18" s="68">
        <f>D17*4</f>
        <v>0</v>
      </c>
      <c r="E18" s="68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</sheetData>
  <sheetProtection selectLockedCells="1" selectUnlockedCells="1"/>
  <mergeCells count="15">
    <mergeCell ref="B12:C12"/>
    <mergeCell ref="A1:G1"/>
    <mergeCell ref="B4:C4"/>
    <mergeCell ref="B5:C5"/>
    <mergeCell ref="B6:C6"/>
    <mergeCell ref="B11:C11"/>
    <mergeCell ref="B8:C8"/>
    <mergeCell ref="B9:C9"/>
    <mergeCell ref="B10:C10"/>
    <mergeCell ref="B7:C7"/>
    <mergeCell ref="B17:C17"/>
    <mergeCell ref="A13:F13"/>
    <mergeCell ref="D17:E17"/>
    <mergeCell ref="B18:C18"/>
    <mergeCell ref="D18:E18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Header>&amp;LESID XX XXX&amp;C&amp;A&amp;RDAF_20XX_XXXXX</oddHeader>
    <oddFooter>Page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7DEE4F9C430B4A8D9BFD9699D85EC9" ma:contentTypeVersion="1" ma:contentTypeDescription="Crée un document." ma:contentTypeScope="" ma:versionID="15750406dd865cd48a86513f0bf67901">
  <xsd:schema xmlns:xsd="http://www.w3.org/2001/XMLSchema" xmlns:xs="http://www.w3.org/2001/XMLSchema" xmlns:p="http://schemas.microsoft.com/office/2006/metadata/properties" xmlns:ns2="6f1cadfb-22eb-46d0-8421-1085e34b15e1" targetNamespace="http://schemas.microsoft.com/office/2006/metadata/properties" ma:root="true" ma:fieldsID="b32f48582d70f9605da62081480e9fa0" ns2:_="">
    <xsd:import namespace="6f1cadfb-22eb-46d0-8421-1085e34b15e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cadfb-22eb-46d0-8421-1085e34b15e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648B86-0718-4A51-902E-6E189A118F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cadfb-22eb-46d0-8421-1085e34b15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B11722-C3F9-4D77-9835-6A20F13383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05E518-D22F-4F88-BBAE-310933FC72CC}">
  <ds:schemaRefs>
    <ds:schemaRef ds:uri="http://schemas.microsoft.com/office/2006/documentManagement/types"/>
    <ds:schemaRef ds:uri="http://schemas.microsoft.com/office/infopath/2007/PartnerControls"/>
    <ds:schemaRef ds:uri="6f1cadfb-22eb-46d0-8421-1085e34b15e1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DE-Offre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NICOLINI Sophie IPMI</dc:creator>
  <cp:keywords/>
  <dc:description/>
  <cp:lastModifiedBy>BARBIER Alexandre ADJT ADM AE</cp:lastModifiedBy>
  <cp:revision/>
  <dcterms:created xsi:type="dcterms:W3CDTF">2021-06-03T09:03:31Z</dcterms:created>
  <dcterms:modified xsi:type="dcterms:W3CDTF">2026-01-12T10:13:08Z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0x010100427DEE4F9C430B4A8D9BFD9699D85EC9</vt:lpwstr>
  </property>
</Properties>
</file>